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Лист1!$A$1:$L$29</definedName>
  </definedNames>
  <calcPr calcId="152511"/>
</workbook>
</file>

<file path=xl/calcChain.xml><?xml version="1.0" encoding="utf-8"?>
<calcChain xmlns="http://schemas.openxmlformats.org/spreadsheetml/2006/main">
  <c r="J6" i="1" l="1"/>
  <c r="D27" i="1" l="1"/>
  <c r="F18" i="1" l="1"/>
  <c r="D18" i="1"/>
  <c r="F25" i="1" l="1"/>
  <c r="F21" i="1"/>
  <c r="F6" i="1"/>
  <c r="F13" i="1"/>
  <c r="J10" i="1" l="1"/>
  <c r="J9" i="1"/>
  <c r="J16" i="1" l="1"/>
  <c r="J17" i="1"/>
  <c r="E27" i="1" l="1"/>
  <c r="J15" i="1" l="1"/>
  <c r="F27" i="1" l="1"/>
  <c r="J8" i="1" l="1"/>
  <c r="J7" i="1"/>
  <c r="J22" i="1" l="1"/>
  <c r="J21" i="1"/>
  <c r="J23" i="1" l="1"/>
  <c r="F23" i="1" l="1"/>
  <c r="J12" i="1" l="1"/>
  <c r="J11" i="1"/>
  <c r="J19" i="1" l="1"/>
  <c r="J18" i="1" l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<sst xmlns="http://schemas.openxmlformats.org/spreadsheetml/2006/main" count="84" uniqueCount="72">
  <si>
    <t>Муниципальная программа</t>
  </si>
  <si>
    <t>№п/п</t>
  </si>
  <si>
    <t>МОЛОДЕЖЬ И ДЕТИ</t>
  </si>
  <si>
    <t>Педагоги и наставники</t>
  </si>
  <si>
    <t>-</t>
  </si>
  <si>
    <t>ЭФФЕКТИВНАЯ И КОНКУРЕНТНАЯ ЭКОНОМИКА</t>
  </si>
  <si>
    <t>Малое и среднее предпринимательство и поддержка индивидуальной предпринимательской инициативы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</si>
  <si>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</si>
  <si>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</si>
  <si>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</si>
  <si>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</si>
  <si>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</si>
  <si>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</si>
  <si>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</si>
  <si>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</si>
  <si>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</si>
  <si>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Количество субъектов малого и среднего предпринимательства получивших финансовую поддержку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</si>
  <si>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</si>
  <si>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</si>
  <si>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Количество сохраненных рабочих мест субъектами малого и среднего предпринимательства - получателями финансовой поддержки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</si>
  <si>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</si>
  <si>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</si>
  <si>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</si>
  <si>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</si>
  <si>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</si>
  <si>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Развитие экономического 
потенциала города Пыть-Яха (Постановление администрации от 18.12.2023 № 345-па)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</si>
  <si>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</si>
  <si>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</si>
  <si>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</si>
  <si>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</si>
  <si>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</si>
  <si>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</si>
  <si>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</si>
  <si>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</si>
  <si>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</si>
  <si>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</si>
  <si>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</si>
  <si>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>Итого</t>
  </si>
  <si>
    <t>Жилищно-коммунальный
комплекс и городская среда города Пыть-Яха (постановление администрации от 29.12.2023 г. № 390-па)</t>
  </si>
  <si>
    <t>Количество благоустроенных общественных территорий</t>
  </si>
  <si>
    <t>СЕМЬЯ</t>
  </si>
  <si>
    <t>* В соответствии с заключенным соглашением финансирование регионального проекта предусмотрено на 2027 год.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</si>
  <si>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</si>
  <si>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</si>
  <si>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</si>
  <si>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</si>
  <si>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</si>
  <si>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</si>
  <si>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</si>
  <si>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</si>
  <si>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Показатели из нац. проектов 15</t>
  </si>
  <si>
    <t>Количество граждан, переселенных из аварийного жилищного фонда , признанного таковым до 1 января 2022 года этапа 2025- 2026 годов</t>
  </si>
  <si>
    <t xml:space="preserve">Приложение №3 </t>
  </si>
  <si>
    <t>Общая площадь расселенного
аварийного жилищного фонда,
признанного таковым до 1 января 2022 года этапа 2025-2026 годов</t>
  </si>
  <si>
    <t>Финансирование на 2025 год не предусмотрено.</t>
  </si>
  <si>
    <t>Семейные ценности и инфраструктура культуры*</t>
  </si>
  <si>
    <t>Объем жилищного строительства 
(млн. кв. м)</t>
  </si>
  <si>
    <t>В рамках регионального проекта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</si>
  <si>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>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</si>
  <si>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Реализация региональных проектов, входящих в состав национальных проектов РФ по городу Пыть-Яху на 31.12.2025</t>
  </si>
  <si>
    <t>Количество молодых людей (в возрасте от 14 до 35 лет включительно), участвующих в проектах и программах, направленных на патриотическое воспитание на территории г. Пыть-Ях составило 14 953 человек. 
Общее количество молодых людей (в возрасте от 14 до 35 лет включительно) на территории города Пыть-Яха 10 541 чел.                                                                                                                                                                              
В рамках реализации НП заключено соглашение от 26.02.2025 №1-2025 на предоставление субсидии ПМГМОО "Активист" на  реализацию мероприятий в области молодежной политики.</t>
  </si>
  <si>
    <t>Количество молодых семей, в том числе молодых семей имеющих детей, участвующих в мероприятиях по продвижению традиционных духовно-нравственных ценностей - 613 семей.      
Проведены мероприятия городского уровня, направленные на патриотическое воспитание молодежи, памяти Великой Отечественной войны, поддержке СВО и другие мероприятия, акции.</t>
  </si>
  <si>
    <t>Охват молодежи мероприятиями, проводимыми на базе инфраструктуры молодежной политики на территории г. Пыть-Ях за 2025 г. составило       5 766 человек.
Количество молодых людей (в возрасте от 14 до 35 лет включительно), вовлеченных в мероприятия, направленные на профессиональное развитие в 2025 году составило 3 510 человек.</t>
  </si>
  <si>
    <t xml:space="preserve">Количество субъектов МСП – получателей поддержки за 2025г. составило 30 субъектов МСП, в том числе заключено соглашений: 
- на аренду (субаренду) нежилых помещений - 15; 
- на приобретение оборудования (основных средств) и лицензионных программных продуктов - 7; 
- на оплату коммунальных услуг нежилых помещений - 8. 
На 31.12.2025 предоставлена консультационная поддержка 201 субъектам МСП, в том числе самозанятым.                                                 </t>
  </si>
  <si>
    <t xml:space="preserve">Количество педагогических работников г. Пыть-Ях, прошедших повышение квалификации, составило 466 человек (53,9% от общего количества педагогических работников по г. Пыть-Ях), в т. ч.:
- Дополнительная профессиональная программа, включенная в федеральный реестр дополнительного профессионального образования, – 275 человек;
- На базе Центра непрерывного повышения профессионального мастерства педагогических работников ХМАО-Югры – 191 человек.                                                                                                                                                                                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</si>
  <si>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В общеобразовательных организациях работают 2 единицы по 0,5 ставки в соответствии с заключённым соглашением.</t>
  </si>
  <si>
    <t>За 2025 год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двумя классами. Неисполнение связано с открытием одного дополнительного класса в МБОУ СОШ № 6 имени Героя Советского Союза Ивана Никитовича Кожедуба.</t>
  </si>
  <si>
    <t>Численность детей в возрасте от 5 до 18 лет, охваченных программами дополнительного образования, составила  7 793 человека (89,79% от общего количества детей данной категории. Количество детей в возрасте от 5 до 18 лет составляет 8 679 человек). Данные предоставляются ежемесячно Департаментом образования и науки Ханты-Мансийского автономного округа - Югры.</t>
  </si>
  <si>
    <t>По состоянию на 31 декабря 2025 года в государственную информационную систему об одарённых детях внесены сведения о 76 людях, обладающих выдающимися способностями и талантами, из числа 15 651 человека (демографические данные Росстата в возрасте от 7 до 35 лет).</t>
  </si>
  <si>
    <t>В 2025 году 1597 обучающихся 6–11-х классов охвачены комплексом профориентационных мероприятий в рамках Единой модели профориентации. Общее количество обучающихся 6–11-х классов составляет 2699 человек.</t>
  </si>
  <si>
    <t>Завершены работы по муниципальному контракту на обустройство общественной территории по адресу: г. Пыть-Ях, микрорайон 1 Центральный, ул. Первопроходцев. 
Выполнены работы:
1. Выравнивание и отсыпка площадки
2. Устройство бордюрного камня – 608 шт. (608 м)
3. Устройство тротуарной плитки (брусчатки) – 290 м²
4. Закуплены малые архитектурные формы – 15 шт.
5. Разработка траншей для электрокабелей – 240 м.п.
6. Установлен информационный стенд.
7. Проведена негосударственная экспертиза.
Также в рамках реализации проекта предыдущего года были завершены ремонтные работы по восстановлению тротуарного покрытия аллеи имени Сергея Есенина в микрорайоне 3 Кедровый г. Пыть-Ях на сумму 1 600,0 тыс. руб.
Выполнены работы по разработке проектной и сметной документации по объекту: Обустройство общественной территории, расположенной по адресу: г. Пыть-Ях, микрорайон 1 Центральный, ул. Первопроходцев (2 этап).</t>
  </si>
  <si>
    <r>
      <t>За 2025 год общая площадь расселенного аварийного жилищного фонда составила 959,4 кв. м. Количество граждан, переселенных из аварийного жилищного фонда - 49 человек. Возмещение выплачено 17 семьям  для расселения аварийных домов: 7 мкр. Газовиков, дома № 5, 7; 3 мкр. Кедровый, дома № 13, 14, 15, 24, 32, 33, 54.</t>
    </r>
    <r>
      <rPr>
        <sz val="12"/>
        <color rgb="FFFF0000"/>
        <rFont val="Times New Roman"/>
        <family val="1"/>
        <charset val="204"/>
      </rPr>
      <t xml:space="preserve">            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
Ввод жилья составил 2 537 кв. м - 25 объектов индивидуального жилищного строительства и садовых домов.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</si>
</sst>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0"/>
    <numFmt numFmtId="166" formatCode="#,##0.0"/>
  </numFmts>
  <fonts count="11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8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6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2" fontId="4" fillId="2" borderId="3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vertical="center" wrapText="1"/>
    </xf>
    <xf numFmtId="166" fontId="8" fillId="2" borderId="6" xfId="0" applyNumberFormat="1" applyFont="1" applyFill="1" applyBorder="1" applyAlignment="1">
      <alignment horizontal="center" vertical="center" wrapText="1"/>
    </xf>
    <xf numFmtId="166" fontId="8" fillId="2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topLeftCell="A20" zoomScale="90" zoomScaleNormal="80" zoomScaleSheetLayoutView="90" workbookViewId="0">
      <selection activeCell="K25" sqref="K25:K26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19.5703125" style="3" customWidth="1"/>
    <col min="4" max="4" width="20.140625" style="1" customWidth="1"/>
    <col min="5" max="5" width="21.28515625" style="1" customWidth="1"/>
    <col min="6" max="6" width="13.7109375" style="1" customWidth="1"/>
    <col min="7" max="7" width="49.28515625" style="1" customWidth="1"/>
    <col min="8" max="8" width="8.28515625" style="1" bestFit="1" customWidth="1"/>
    <col min="9" max="9" width="11.140625" style="1" customWidth="1"/>
    <col min="10" max="10" width="7.7109375" style="1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32" t="s">
        <v>52</v>
      </c>
      <c r="L1" s="32"/>
    </row>
    <row r="2" spans="1:12" s="7" customFormat="1" ht="18.75" x14ac:dyDescent="0.3">
      <c r="A2" s="58" t="s">
        <v>59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4" spans="1:12" x14ac:dyDescent="0.25">
      <c r="A4" s="56" t="s">
        <v>1</v>
      </c>
      <c r="B4" s="56" t="s">
        <v>28</v>
      </c>
      <c r="C4" s="56" t="s">
        <v>29</v>
      </c>
      <c r="D4" s="63" t="s">
        <v>30</v>
      </c>
      <c r="E4" s="64"/>
      <c r="F4" s="65"/>
      <c r="G4" s="63" t="s">
        <v>34</v>
      </c>
      <c r="H4" s="64"/>
      <c r="I4" s="64"/>
      <c r="J4" s="65"/>
      <c r="K4" s="56" t="s">
        <v>35</v>
      </c>
      <c r="L4" s="56" t="s">
        <v>0</v>
      </c>
    </row>
    <row r="5" spans="1:12" ht="110.25" x14ac:dyDescent="0.25">
      <c r="A5" s="57"/>
      <c r="B5" s="57"/>
      <c r="C5" s="57"/>
      <c r="D5" s="4" t="s">
        <v>11</v>
      </c>
      <c r="E5" s="4" t="s">
        <v>12</v>
      </c>
      <c r="F5" s="4" t="s">
        <v>10</v>
      </c>
      <c r="G5" s="4" t="s">
        <v>31</v>
      </c>
      <c r="H5" s="4" t="s">
        <v>32</v>
      </c>
      <c r="I5" s="4" t="s">
        <v>33</v>
      </c>
      <c r="J5" s="4" t="s">
        <v>15</v>
      </c>
      <c r="K5" s="57"/>
      <c r="L5" s="57"/>
    </row>
    <row r="6" spans="1:12" ht="126" x14ac:dyDescent="0.25">
      <c r="A6" s="70">
        <v>1</v>
      </c>
      <c r="B6" s="60" t="s">
        <v>2</v>
      </c>
      <c r="C6" s="72" t="s">
        <v>3</v>
      </c>
      <c r="D6" s="51">
        <v>70923.100000000006</v>
      </c>
      <c r="E6" s="51">
        <v>70548.2</v>
      </c>
      <c r="F6" s="51">
        <f>E6/D6*100</f>
        <v>99.471399304316918</v>
      </c>
      <c r="G6" s="25" t="s">
        <v>17</v>
      </c>
      <c r="H6" s="25">
        <v>53.9</v>
      </c>
      <c r="I6" s="25">
        <v>53.9</v>
      </c>
      <c r="J6" s="29">
        <f>I6/H6*100</f>
        <v>100</v>
      </c>
      <c r="K6" s="25" t="s">
        <v>64</v>
      </c>
      <c r="L6" s="38" t="s">
        <v>23</v>
      </c>
    </row>
    <row r="7" spans="1:12" ht="85.5" customHeight="1" x14ac:dyDescent="0.25">
      <c r="A7" s="71"/>
      <c r="B7" s="66"/>
      <c r="C7" s="73"/>
      <c r="D7" s="75"/>
      <c r="E7" s="75"/>
      <c r="F7" s="75"/>
      <c r="G7" s="25" t="s">
        <v>42</v>
      </c>
      <c r="H7" s="25">
        <v>2</v>
      </c>
      <c r="I7" s="25">
        <v>2</v>
      </c>
      <c r="J7" s="29">
        <f t="shared" ref="J7:J12" si="0">I7/H7*100</f>
        <v>100</v>
      </c>
      <c r="K7" s="25" t="s">
        <v>65</v>
      </c>
      <c r="L7" s="39"/>
    </row>
    <row r="8" spans="1:12" ht="63" x14ac:dyDescent="0.25">
      <c r="A8" s="71"/>
      <c r="B8" s="66"/>
      <c r="C8" s="73"/>
      <c r="D8" s="75"/>
      <c r="E8" s="75"/>
      <c r="F8" s="75"/>
      <c r="G8" s="25" t="s">
        <v>43</v>
      </c>
      <c r="H8" s="25">
        <v>2</v>
      </c>
      <c r="I8" s="25">
        <v>2</v>
      </c>
      <c r="J8" s="29">
        <f t="shared" si="0"/>
        <v>100</v>
      </c>
      <c r="K8" s="25" t="s">
        <v>58</v>
      </c>
      <c r="L8" s="39"/>
    </row>
    <row r="9" spans="1:12" ht="102" customHeight="1" x14ac:dyDescent="0.25">
      <c r="A9" s="71"/>
      <c r="B9" s="66"/>
      <c r="C9" s="74"/>
      <c r="D9" s="52"/>
      <c r="E9" s="52"/>
      <c r="F9" s="52"/>
      <c r="G9" s="25" t="s">
        <v>44</v>
      </c>
      <c r="H9" s="31">
        <v>226</v>
      </c>
      <c r="I9" s="31">
        <v>217</v>
      </c>
      <c r="J9" s="29">
        <f>I9/H9*100</f>
        <v>96.017699115044252</v>
      </c>
      <c r="K9" s="25" t="s">
        <v>66</v>
      </c>
      <c r="L9" s="39"/>
    </row>
    <row r="10" spans="1:12" ht="99.75" customHeight="1" x14ac:dyDescent="0.25">
      <c r="A10" s="71"/>
      <c r="B10" s="66"/>
      <c r="C10" s="36" t="s">
        <v>7</v>
      </c>
      <c r="D10" s="51" t="s">
        <v>4</v>
      </c>
      <c r="E10" s="51" t="s">
        <v>4</v>
      </c>
      <c r="F10" s="51" t="s">
        <v>4</v>
      </c>
      <c r="G10" s="9" t="s">
        <v>8</v>
      </c>
      <c r="H10" s="9">
        <v>87.7</v>
      </c>
      <c r="I10" s="30">
        <v>89.79</v>
      </c>
      <c r="J10" s="24">
        <f>I10/H10*100</f>
        <v>102.38312428734322</v>
      </c>
      <c r="K10" s="9" t="s">
        <v>67</v>
      </c>
      <c r="L10" s="39"/>
    </row>
    <row r="11" spans="1:12" ht="78.75" x14ac:dyDescent="0.25">
      <c r="A11" s="71"/>
      <c r="B11" s="66"/>
      <c r="C11" s="37"/>
      <c r="D11" s="52"/>
      <c r="E11" s="52"/>
      <c r="F11" s="52"/>
      <c r="G11" s="9" t="s">
        <v>21</v>
      </c>
      <c r="H11" s="9">
        <v>0.46</v>
      </c>
      <c r="I11" s="9">
        <v>0.49</v>
      </c>
      <c r="J11" s="24">
        <f t="shared" si="0"/>
        <v>106.52173913043477</v>
      </c>
      <c r="K11" s="25" t="s">
        <v>68</v>
      </c>
      <c r="L11" s="39"/>
    </row>
    <row r="12" spans="1:12" ht="71.25" customHeight="1" x14ac:dyDescent="0.25">
      <c r="A12" s="71"/>
      <c r="B12" s="66"/>
      <c r="C12" s="27" t="s">
        <v>20</v>
      </c>
      <c r="D12" s="26" t="s">
        <v>4</v>
      </c>
      <c r="E12" s="26" t="s">
        <v>4</v>
      </c>
      <c r="F12" s="26" t="s">
        <v>4</v>
      </c>
      <c r="G12" s="9" t="s">
        <v>22</v>
      </c>
      <c r="H12" s="9">
        <v>43</v>
      </c>
      <c r="I12" s="9">
        <v>59.17</v>
      </c>
      <c r="J12" s="24">
        <f t="shared" si="0"/>
        <v>137.6046511627907</v>
      </c>
      <c r="K12" s="25" t="s">
        <v>69</v>
      </c>
      <c r="L12" s="40"/>
    </row>
    <row r="13" spans="1:12" ht="111.75" customHeight="1" x14ac:dyDescent="0.25">
      <c r="A13" s="71"/>
      <c r="B13" s="66"/>
      <c r="C13" s="44" t="s">
        <v>9</v>
      </c>
      <c r="D13" s="49">
        <v>5801</v>
      </c>
      <c r="E13" s="49">
        <v>5801</v>
      </c>
      <c r="F13" s="49">
        <f>E13/D13*100</f>
        <v>100</v>
      </c>
      <c r="G13" s="46" t="s">
        <v>45</v>
      </c>
      <c r="H13" s="46">
        <v>70.06</v>
      </c>
      <c r="I13" s="78">
        <v>141.86000000000001</v>
      </c>
      <c r="J13" s="80">
        <v>202.5</v>
      </c>
      <c r="K13" s="77" t="s">
        <v>60</v>
      </c>
      <c r="L13" s="46" t="s">
        <v>24</v>
      </c>
    </row>
    <row r="14" spans="1:12" ht="24.75" customHeight="1" x14ac:dyDescent="0.25">
      <c r="A14" s="71"/>
      <c r="B14" s="66"/>
      <c r="C14" s="45"/>
      <c r="D14" s="50"/>
      <c r="E14" s="50"/>
      <c r="F14" s="50"/>
      <c r="G14" s="47"/>
      <c r="H14" s="47"/>
      <c r="I14" s="79"/>
      <c r="J14" s="81"/>
      <c r="K14" s="77"/>
      <c r="L14" s="48"/>
    </row>
    <row r="15" spans="1:12" ht="115.5" customHeight="1" x14ac:dyDescent="0.25">
      <c r="A15" s="71"/>
      <c r="B15" s="66"/>
      <c r="C15" s="45"/>
      <c r="D15" s="50"/>
      <c r="E15" s="50"/>
      <c r="F15" s="50"/>
      <c r="G15" s="18" t="s">
        <v>46</v>
      </c>
      <c r="H15" s="18">
        <v>15.07</v>
      </c>
      <c r="I15" s="13">
        <v>34.479999999999997</v>
      </c>
      <c r="J15" s="14">
        <f>I15/H15*100</f>
        <v>228.79893828798936</v>
      </c>
      <c r="K15" s="18" t="s">
        <v>61</v>
      </c>
      <c r="L15" s="48"/>
    </row>
    <row r="16" spans="1:12" ht="47.25" x14ac:dyDescent="0.25">
      <c r="A16" s="10"/>
      <c r="B16" s="66"/>
      <c r="C16" s="44" t="s">
        <v>47</v>
      </c>
      <c r="D16" s="49" t="s">
        <v>4</v>
      </c>
      <c r="E16" s="49" t="s">
        <v>4</v>
      </c>
      <c r="F16" s="49" t="s">
        <v>4</v>
      </c>
      <c r="G16" s="20" t="s">
        <v>48</v>
      </c>
      <c r="H16" s="20">
        <v>7.19</v>
      </c>
      <c r="I16" s="28">
        <v>54.8</v>
      </c>
      <c r="J16" s="14">
        <f>I16/H16*100</f>
        <v>762.16968011126551</v>
      </c>
      <c r="K16" s="77" t="s">
        <v>62</v>
      </c>
      <c r="L16" s="12"/>
    </row>
    <row r="17" spans="1:12" ht="47.25" x14ac:dyDescent="0.25">
      <c r="A17" s="10"/>
      <c r="B17" s="61"/>
      <c r="C17" s="62"/>
      <c r="D17" s="59"/>
      <c r="E17" s="59"/>
      <c r="F17" s="59"/>
      <c r="G17" s="20" t="s">
        <v>49</v>
      </c>
      <c r="H17" s="20">
        <v>33.28</v>
      </c>
      <c r="I17" s="21">
        <v>33.299999999999997</v>
      </c>
      <c r="J17" s="14">
        <f>I17/H17*100</f>
        <v>100.06009615384615</v>
      </c>
      <c r="K17" s="77"/>
      <c r="L17" s="12"/>
    </row>
    <row r="18" spans="1:12" ht="66.75" customHeight="1" x14ac:dyDescent="0.25">
      <c r="A18" s="41">
        <v>2</v>
      </c>
      <c r="B18" s="60" t="s">
        <v>5</v>
      </c>
      <c r="C18" s="44" t="s">
        <v>6</v>
      </c>
      <c r="D18" s="49">
        <f>4157.6+218.9</f>
        <v>4376.5</v>
      </c>
      <c r="E18" s="49">
        <v>3656.6</v>
      </c>
      <c r="F18" s="49">
        <f>E18/D18*100</f>
        <v>83.550782588826692</v>
      </c>
      <c r="G18" s="20" t="s">
        <v>19</v>
      </c>
      <c r="H18" s="20">
        <v>45</v>
      </c>
      <c r="I18" s="20">
        <v>48</v>
      </c>
      <c r="J18" s="14">
        <f>I18/H18*100</f>
        <v>106.66666666666667</v>
      </c>
      <c r="K18" s="46" t="s">
        <v>63</v>
      </c>
      <c r="L18" s="46" t="s">
        <v>25</v>
      </c>
    </row>
    <row r="19" spans="1:12" ht="59.25" customHeight="1" x14ac:dyDescent="0.25">
      <c r="A19" s="42"/>
      <c r="B19" s="61"/>
      <c r="C19" s="62"/>
      <c r="D19" s="59"/>
      <c r="E19" s="59"/>
      <c r="F19" s="59"/>
      <c r="G19" s="20" t="s">
        <v>16</v>
      </c>
      <c r="H19" s="20">
        <v>30</v>
      </c>
      <c r="I19" s="20">
        <v>30</v>
      </c>
      <c r="J19" s="14">
        <f>I19/H19*100</f>
        <v>100</v>
      </c>
      <c r="K19" s="47"/>
      <c r="L19" s="47"/>
    </row>
    <row r="20" spans="1:12" ht="78.75" x14ac:dyDescent="0.25">
      <c r="A20" s="11">
        <v>3</v>
      </c>
      <c r="B20" s="8" t="s">
        <v>40</v>
      </c>
      <c r="C20" s="23" t="s">
        <v>55</v>
      </c>
      <c r="D20" s="86" t="s">
        <v>54</v>
      </c>
      <c r="E20" s="87"/>
      <c r="F20" s="17">
        <v>0</v>
      </c>
      <c r="G20" s="19" t="s">
        <v>4</v>
      </c>
      <c r="H20" s="19" t="s">
        <v>4</v>
      </c>
      <c r="I20" s="19" t="s">
        <v>4</v>
      </c>
      <c r="J20" s="9" t="s">
        <v>4</v>
      </c>
      <c r="K20" s="19" t="s">
        <v>57</v>
      </c>
      <c r="L20" s="19" t="s">
        <v>26</v>
      </c>
    </row>
    <row r="21" spans="1:12" ht="63" x14ac:dyDescent="0.25">
      <c r="A21" s="41">
        <v>4</v>
      </c>
      <c r="B21" s="60" t="s">
        <v>13</v>
      </c>
      <c r="C21" s="36" t="s">
        <v>14</v>
      </c>
      <c r="D21" s="51">
        <v>63903.1</v>
      </c>
      <c r="E21" s="51">
        <v>63685</v>
      </c>
      <c r="F21" s="51">
        <f>E21/D21*100</f>
        <v>99.658702003502171</v>
      </c>
      <c r="G21" s="19" t="s">
        <v>53</v>
      </c>
      <c r="H21" s="16">
        <v>0.43</v>
      </c>
      <c r="I21" s="9">
        <v>0.95940000000000003</v>
      </c>
      <c r="J21" s="22">
        <f>I21/H21*100</f>
        <v>223.11627906976744</v>
      </c>
      <c r="K21" s="38" t="s">
        <v>71</v>
      </c>
      <c r="L21" s="38" t="s">
        <v>27</v>
      </c>
    </row>
    <row r="22" spans="1:12" ht="53.25" customHeight="1" x14ac:dyDescent="0.25">
      <c r="A22" s="43"/>
      <c r="B22" s="66"/>
      <c r="C22" s="76"/>
      <c r="D22" s="75"/>
      <c r="E22" s="75"/>
      <c r="F22" s="75"/>
      <c r="G22" s="9" t="s">
        <v>51</v>
      </c>
      <c r="H22" s="19">
        <v>29</v>
      </c>
      <c r="I22" s="19">
        <v>49</v>
      </c>
      <c r="J22" s="22">
        <f>I22/H22*100</f>
        <v>168.9655172413793</v>
      </c>
      <c r="K22" s="39"/>
      <c r="L22" s="39"/>
    </row>
    <row r="23" spans="1:12" ht="29.25" customHeight="1" x14ac:dyDescent="0.25">
      <c r="A23" s="43"/>
      <c r="B23" s="66"/>
      <c r="C23" s="76"/>
      <c r="D23" s="75"/>
      <c r="E23" s="75"/>
      <c r="F23" s="75" t="e">
        <f t="shared" ref="F23" si="1">E23/D23*100</f>
        <v>#DIV/0!</v>
      </c>
      <c r="G23" s="38" t="s">
        <v>56</v>
      </c>
      <c r="H23" s="38">
        <v>3.0000000000000001E-3</v>
      </c>
      <c r="I23" s="84">
        <v>2.5370000000000002E-3</v>
      </c>
      <c r="J23" s="82">
        <f>I23/H23*100</f>
        <v>84.566666666666663</v>
      </c>
      <c r="K23" s="39"/>
      <c r="L23" s="39"/>
    </row>
    <row r="24" spans="1:12" ht="5.25" customHeight="1" x14ac:dyDescent="0.25">
      <c r="A24" s="42"/>
      <c r="B24" s="66"/>
      <c r="C24" s="37"/>
      <c r="D24" s="52"/>
      <c r="E24" s="52"/>
      <c r="F24" s="52"/>
      <c r="G24" s="40"/>
      <c r="H24" s="40"/>
      <c r="I24" s="85"/>
      <c r="J24" s="83"/>
      <c r="K24" s="40"/>
      <c r="L24" s="40"/>
    </row>
    <row r="25" spans="1:12" ht="117.75" customHeight="1" x14ac:dyDescent="0.25">
      <c r="A25" s="41">
        <v>5</v>
      </c>
      <c r="B25" s="66"/>
      <c r="C25" s="36" t="s">
        <v>18</v>
      </c>
      <c r="D25" s="51">
        <v>16519.2</v>
      </c>
      <c r="E25" s="51">
        <v>16513.2</v>
      </c>
      <c r="F25" s="51">
        <f>E25/D25*100</f>
        <v>99.963678628505022</v>
      </c>
      <c r="G25" s="38" t="s">
        <v>39</v>
      </c>
      <c r="H25" s="38">
        <v>1</v>
      </c>
      <c r="I25" s="38">
        <v>1</v>
      </c>
      <c r="J25" s="82">
        <v>100</v>
      </c>
      <c r="K25" s="38" t="s">
        <v>70</v>
      </c>
      <c r="L25" s="38" t="s">
        <v>38</v>
      </c>
    </row>
    <row r="26" spans="1:12" ht="193.5" customHeight="1" x14ac:dyDescent="0.25">
      <c r="A26" s="42"/>
      <c r="B26" s="66"/>
      <c r="C26" s="37"/>
      <c r="D26" s="52"/>
      <c r="E26" s="52"/>
      <c r="F26" s="52"/>
      <c r="G26" s="40"/>
      <c r="H26" s="40"/>
      <c r="I26" s="40"/>
      <c r="J26" s="83"/>
      <c r="K26" s="40"/>
      <c r="L26" s="40"/>
    </row>
    <row r="27" spans="1:12" s="6" customFormat="1" x14ac:dyDescent="0.25">
      <c r="A27" s="53" t="s">
        <v>37</v>
      </c>
      <c r="B27" s="54"/>
      <c r="C27" s="55"/>
      <c r="D27" s="15">
        <f>D25+D21+D18+D13+D6</f>
        <v>161522.90000000002</v>
      </c>
      <c r="E27" s="15">
        <f>E25+E21+E18+E13+E6</f>
        <v>160204</v>
      </c>
      <c r="F27" s="15">
        <f>E27/D27*100</f>
        <v>99.18345943516367</v>
      </c>
      <c r="G27" s="67"/>
      <c r="H27" s="68"/>
      <c r="I27" s="68"/>
      <c r="J27" s="68"/>
      <c r="K27" s="69"/>
      <c r="L27" s="5"/>
    </row>
    <row r="28" spans="1:12" x14ac:dyDescent="0.25">
      <c r="A28" s="33" t="s">
        <v>41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1:12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</row>
    <row r="34" spans="7:7" x14ac:dyDescent="0.25">
      <c r="G34" s="1" t="s">
        <v>36</v>
      </c>
    </row>
    <row r="35" spans="7:7" x14ac:dyDescent="0.25">
      <c r="G35" s="1" t="s">
        <v>50</v>
      </c>
    </row>
  </sheetData>
  <mergeCells count="70">
    <mergeCell ref="D25:D26"/>
    <mergeCell ref="E25:E26"/>
    <mergeCell ref="F25:F26"/>
    <mergeCell ref="D16:D17"/>
    <mergeCell ref="E16:E17"/>
    <mergeCell ref="F16:F17"/>
    <mergeCell ref="D20:E20"/>
    <mergeCell ref="K13:K14"/>
    <mergeCell ref="K25:K26"/>
    <mergeCell ref="G13:G14"/>
    <mergeCell ref="H13:H14"/>
    <mergeCell ref="I13:I14"/>
    <mergeCell ref="J13:J14"/>
    <mergeCell ref="J23:J24"/>
    <mergeCell ref="I23:I24"/>
    <mergeCell ref="H23:H24"/>
    <mergeCell ref="G23:G24"/>
    <mergeCell ref="K16:K17"/>
    <mergeCell ref="G25:G26"/>
    <mergeCell ref="H25:H26"/>
    <mergeCell ref="I25:I26"/>
    <mergeCell ref="J25:J26"/>
    <mergeCell ref="G27:K27"/>
    <mergeCell ref="E10:E11"/>
    <mergeCell ref="A6:A15"/>
    <mergeCell ref="F13:F15"/>
    <mergeCell ref="E13:E15"/>
    <mergeCell ref="C6:C9"/>
    <mergeCell ref="D6:D9"/>
    <mergeCell ref="E6:E9"/>
    <mergeCell ref="F6:F9"/>
    <mergeCell ref="E21:E24"/>
    <mergeCell ref="F21:F24"/>
    <mergeCell ref="D21:D24"/>
    <mergeCell ref="C21:C24"/>
    <mergeCell ref="B21:B26"/>
    <mergeCell ref="K21:K24"/>
    <mergeCell ref="C25:C26"/>
    <mergeCell ref="L4:L5"/>
    <mergeCell ref="A2:K2"/>
    <mergeCell ref="E18:E19"/>
    <mergeCell ref="F18:F19"/>
    <mergeCell ref="A18:A19"/>
    <mergeCell ref="B18:B19"/>
    <mergeCell ref="C18:C19"/>
    <mergeCell ref="D18:D19"/>
    <mergeCell ref="D4:F4"/>
    <mergeCell ref="B4:B5"/>
    <mergeCell ref="C4:C5"/>
    <mergeCell ref="A4:A5"/>
    <mergeCell ref="G4:J4"/>
    <mergeCell ref="K4:K5"/>
    <mergeCell ref="B6:B17"/>
    <mergeCell ref="C16:C17"/>
    <mergeCell ref="K1:L1"/>
    <mergeCell ref="A28:L29"/>
    <mergeCell ref="C10:C11"/>
    <mergeCell ref="L6:L12"/>
    <mergeCell ref="A25:A26"/>
    <mergeCell ref="L21:L24"/>
    <mergeCell ref="A21:A24"/>
    <mergeCell ref="L25:L26"/>
    <mergeCell ref="C13:C15"/>
    <mergeCell ref="L18:L19"/>
    <mergeCell ref="L13:L15"/>
    <mergeCell ref="D13:D15"/>
    <mergeCell ref="K18:K19"/>
    <mergeCell ref="D10:D11"/>
    <mergeCell ref="F10:F11"/>
    <mergeCell ref="A27:C27"/>
  </mergeCells>
  <pageMargins left="0.19685039370078741" right="0.19685039370078741" top="0.39370078740157483" bottom="0.39370078740157483" header="0" footer="0"/>
  <pageSetup paperSize="9" scale="52" fitToHeight="0" orientation="landscape" r:id="rId1"/>
  <rowBreaks count="1" manualBreakCount="1">
    <brk id="15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2026-02-04T05:29:20Z</dcterms:modified>
</cp:coreProperties>
</file>